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Trupti Dalvi\OneDrive - Travel food Services\Documents\Guwahati\Wow Chicken\DMB- LED -TV\"/>
    </mc:Choice>
  </mc:AlternateContent>
  <bookViews>
    <workbookView xWindow="-120" yWindow="-120" windowWidth="20640" windowHeight="110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" i="1" l="1"/>
  <c r="L13" i="1" s="1"/>
  <c r="L9" i="1"/>
  <c r="K9" i="1"/>
  <c r="N9" i="1"/>
  <c r="F9" i="1" l="1"/>
  <c r="G9" i="1" s="1"/>
  <c r="O9" i="1" l="1"/>
  <c r="I9" i="1"/>
  <c r="J9" i="1" s="1"/>
  <c r="R12" i="1"/>
  <c r="R13" i="1" s="1"/>
  <c r="O12" i="1"/>
  <c r="O13" i="1" s="1"/>
  <c r="J12" i="1"/>
  <c r="J13" i="1" s="1"/>
  <c r="R9" i="1"/>
</calcChain>
</file>

<file path=xl/sharedStrings.xml><?xml version="1.0" encoding="utf-8"?>
<sst xmlns="http://schemas.openxmlformats.org/spreadsheetml/2006/main" count="81" uniqueCount="54">
  <si>
    <t>S.No.</t>
  </si>
  <si>
    <t>ITEMS</t>
  </si>
  <si>
    <t>UoM</t>
  </si>
  <si>
    <t xml:space="preserve">QTY </t>
  </si>
  <si>
    <t>Make &amp; Model No Offered</t>
  </si>
  <si>
    <t>Unit Price</t>
  </si>
  <si>
    <t>Total Amount</t>
  </si>
  <si>
    <t>INR</t>
  </si>
  <si>
    <t>Nos</t>
  </si>
  <si>
    <t>TRANS NORTHEAST INFRASTRUCTURE AND SOLUTIONS</t>
  </si>
  <si>
    <t>WOW MOMO</t>
  </si>
  <si>
    <t>A1</t>
  </si>
  <si>
    <t>Basic Price</t>
  </si>
  <si>
    <t>B1</t>
  </si>
  <si>
    <t>Other Charges</t>
  </si>
  <si>
    <t>C1</t>
  </si>
  <si>
    <t>Taxes</t>
  </si>
  <si>
    <t>D1</t>
  </si>
  <si>
    <t>Price</t>
  </si>
  <si>
    <t>Technically Acceptable</t>
  </si>
  <si>
    <t>Commercial Ranking</t>
  </si>
  <si>
    <t>NRS MERCANTILE</t>
  </si>
  <si>
    <t>Samsung Make: 32T4350 (32")</t>
  </si>
  <si>
    <t>including transportation &amp; installation Charges</t>
  </si>
  <si>
    <t>Price Comparative Statement</t>
  </si>
  <si>
    <t>Company Name</t>
  </si>
  <si>
    <t>: ADANI GAU INTNL ARPT LTD</t>
  </si>
  <si>
    <t>Offer ref. no.</t>
  </si>
  <si>
    <t>Offer date</t>
  </si>
  <si>
    <t>IE/LPP [Last Purchase Price]</t>
  </si>
  <si>
    <t>IE/ LPP PO &amp; Date</t>
  </si>
  <si>
    <t>:Supply installation testing &amp; Commessioning of DMB/LED TV (MI/SANSUNG) at WoW Chicken Outlet at L.G.B.I. Airport,Guwahati.</t>
  </si>
  <si>
    <t>https://www.samsung.com/in/tvs/hd-tv/t4350-32-inch-hd-smart-tv-ua32t4350akxxl/?cid=in_pd_ppc_google_im-all-all-all-dtc_sales_samsung-allproducts-all-2023_eshop-text-dsa_01jan2023-na_1ur-501336l-2024-eshop-bau-dsa-cpc_pfm-677758313904-17924215676-140077037736-dsa-546668199249----g--&amp;gad_source=1&amp;gclid=EAIaIQobChMI07vpksbNgwMVG6NmAh3y-wkqEAAYASAAEgII4fD_BwE</t>
  </si>
  <si>
    <t>:08.01.2024</t>
  </si>
  <si>
    <t>Payment Terms</t>
  </si>
  <si>
    <t>payment terms shall be 50% advance and rest 50% upon delivery and installation.</t>
  </si>
  <si>
    <t xml:space="preserve">Delivery Schedule </t>
  </si>
  <si>
    <t>Warranty</t>
  </si>
  <si>
    <t>1 year from the date of installation</t>
  </si>
  <si>
    <t>E1</t>
  </si>
  <si>
    <t>F1</t>
  </si>
  <si>
    <t>G1</t>
  </si>
  <si>
    <t>H1</t>
  </si>
  <si>
    <t>I1</t>
  </si>
  <si>
    <t>Samsung Make: 32T4310  (32")</t>
  </si>
  <si>
    <t>100% payment with PO</t>
  </si>
  <si>
    <t>Immediate</t>
  </si>
  <si>
    <t xml:space="preserve">Samsung Make: 32T4310  (32 '') </t>
  </si>
  <si>
    <t>R1: 09.01.2024</t>
  </si>
  <si>
    <t>R0: 08.01.2024</t>
  </si>
  <si>
    <t>R0: 06.01.2024</t>
  </si>
  <si>
    <t>R0: 22.12.2023</t>
  </si>
  <si>
    <t>YES</t>
  </si>
  <si>
    <t>Supply installation testing &amp; Commessioning of DMB or LED TV (MI or SANSUNG)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</si>
</sst>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(* #,##0_);_(* \(#,##0\);_(* &quot;-&quot;??_);_(@_)"/>
  </numFmts>
  <fonts count="10">
    <font>
      <sz val="10"/>
      <color theme="1"/>
      <name val="Adani Regular"/>
      <family val="2"/>
    </font>
    <font>
      <b/>
      <sz val="11"/>
      <color rgb="FF0070C0"/>
      <name val="Times New Roman"/>
      <family val="2"/>
    </font>
    <font>
      <sz val="11"/>
      <color theme="1"/>
      <name val="Calibri"/>
      <family val="2"/>
    </font>
    <font>
      <sz val="9"/>
      <color theme="1"/>
      <name val="Calibri"/>
      <family val="2"/>
    </font>
    <font>
      <b/>
      <sz val="10"/>
      <color theme="1"/>
      <name val="Adani Regular"/>
    </font>
    <font>
      <b/>
      <sz val="11"/>
      <color theme="3" tint="-0.249977111117893"/>
      <name val="Adani Regular"/>
    </font>
    <font>
      <b/>
      <sz val="8"/>
      <color theme="1"/>
      <name val="Adani Regular"/>
    </font>
    <font>
      <sz val="10"/>
      <color theme="1"/>
      <name val="Adani Regular"/>
      <family val="2"/>
    </font>
    <font>
      <sz val="10"/>
      <color theme="1"/>
      <name val="Adani Regular"/>
    </font>
    <font>
      <u/>
      <sz val="10"/>
      <color theme="10"/>
      <name val="Adani Regular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7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53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vertical="center"/>
    </xf>
    <xf numFmtId="165" fontId="0" fillId="0" borderId="1" xfId="1" applyNumberFormat="1" applyFont="1" applyBorder="1"/>
    <xf numFmtId="165" fontId="0" fillId="0" borderId="1" xfId="1" applyNumberFormat="1" applyFont="1" applyBorder="1" applyAlignment="1">
      <alignment horizontal="right"/>
    </xf>
    <xf numFmtId="165" fontId="4" fillId="0" borderId="1" xfId="1" applyNumberFormat="1" applyFont="1" applyBorder="1"/>
    <xf numFmtId="0" fontId="9" fillId="2" borderId="1" xfId="2" applyFill="1" applyBorder="1" applyAlignment="1">
      <alignment horizontal="center" wrapText="1"/>
    </xf>
    <xf numFmtId="165" fontId="4" fillId="0" borderId="1" xfId="1" applyNumberFormat="1" applyFont="1" applyBorder="1" applyAlignment="1">
      <alignment horizontal="right"/>
    </xf>
    <xf numFmtId="165" fontId="8" fillId="2" borderId="1" xfId="1" applyNumberFormat="1" applyFont="1" applyFill="1" applyBorder="1" applyAlignment="1">
      <alignment horizontal="right" wrapText="1"/>
    </xf>
    <xf numFmtId="0" fontId="0" fillId="0" borderId="1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4" borderId="1" xfId="0" applyFont="1" applyFill="1" applyBorder="1"/>
    <xf numFmtId="0" fontId="1" fillId="4" borderId="1" xfId="0" applyFont="1" applyFill="1" applyBorder="1" applyAlignment="1">
      <alignment wrapText="1"/>
    </xf>
    <xf numFmtId="0" fontId="1" fillId="4" borderId="1" xfId="0" applyFont="1" applyFill="1" applyBorder="1" applyAlignment="1">
      <alignment horizontal="center"/>
    </xf>
    <xf numFmtId="165" fontId="0" fillId="4" borderId="1" xfId="1" applyNumberFormat="1" applyFont="1" applyFill="1" applyBorder="1" applyAlignment="1">
      <alignment horizontal="right"/>
    </xf>
    <xf numFmtId="165" fontId="4" fillId="4" borderId="1" xfId="1" applyNumberFormat="1" applyFont="1" applyFill="1" applyBorder="1"/>
    <xf numFmtId="165" fontId="0" fillId="4" borderId="1" xfId="1" applyNumberFormat="1" applyFont="1" applyFill="1" applyBorder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1" fillId="4" borderId="1" xfId="0" applyFont="1" applyFill="1" applyBorder="1" applyAlignment="1">
      <alignment horizontal="center" wrapText="1"/>
    </xf>
    <xf numFmtId="0" fontId="1" fillId="4" borderId="3" xfId="0" applyFont="1" applyFill="1" applyBorder="1" applyAlignment="1">
      <alignment horizontal="center" wrapText="1"/>
    </xf>
    <xf numFmtId="0" fontId="1" fillId="4" borderId="4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4" borderId="2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amsung.com/in/tvs/hd-tv/t4350-32-inch-hd-smart-tv-ua32t4350akxxl/?cid=in_pd_ppc_google_im-all-all-all-dtc_sales_samsung-allproducts-all-2023_eshop-text-dsa_01jan2023-na_1ur-501336l-2024-eshop-bau-dsa-cpc_pfm-677758313904-17924215676-140077037736-dsa-546668199249----g--&amp;gad_source=1&amp;gclid=EAIaIQobChMI07vpksbNgwMVG6NmAh3y-wkqEAAYASAAEgII4fD_Bw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tabSelected="1" zoomScaleNormal="100" workbookViewId="0">
      <selection activeCell="F9" sqref="F9"/>
    </sheetView>
  </sheetViews>
  <sheetFormatPr defaultRowHeight="12.75"/>
  <cols>
    <col min="2" max="2" width="16.7109375" bestFit="1" customWidth="1"/>
    <col min="3" max="3" width="5.85546875" bestFit="1" customWidth="1"/>
    <col min="4" max="4" width="6.140625" bestFit="1" customWidth="1"/>
    <col min="5" max="5" width="19.7109375" bestFit="1" customWidth="1"/>
    <col min="6" max="6" width="7.7109375" bestFit="1" customWidth="1"/>
    <col min="7" max="7" width="8.42578125" bestFit="1" customWidth="1"/>
    <col min="9" max="9" width="8.140625" bestFit="1" customWidth="1"/>
    <col min="10" max="10" width="8.42578125" bestFit="1" customWidth="1"/>
    <col min="11" max="11" width="10.42578125" bestFit="1" customWidth="1"/>
    <col min="12" max="12" width="8.42578125" bestFit="1" customWidth="1"/>
    <col min="14" max="14" width="9" bestFit="1" customWidth="1"/>
    <col min="15" max="15" width="9.85546875" bestFit="1" customWidth="1"/>
    <col min="17" max="17" width="9.42578125" bestFit="1" customWidth="1"/>
    <col min="18" max="18" width="10" customWidth="1"/>
  </cols>
  <sheetData>
    <row r="1" spans="1:18" ht="15" customHeight="1">
      <c r="A1" s="51" t="s">
        <v>24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</row>
    <row r="2" spans="1:18" ht="13.5" customHeight="1">
      <c r="A2" s="8" t="s">
        <v>25</v>
      </c>
      <c r="B2" s="8"/>
      <c r="C2" s="52" t="s">
        <v>26</v>
      </c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</row>
    <row r="3" spans="1:18" ht="13.5" customHeight="1">
      <c r="A3" s="50" t="s">
        <v>27</v>
      </c>
      <c r="B3" s="50"/>
      <c r="C3" s="52" t="s">
        <v>31</v>
      </c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</row>
    <row r="4" spans="1:18" ht="13.5" customHeight="1">
      <c r="A4" s="50" t="s">
        <v>28</v>
      </c>
      <c r="B4" s="50"/>
      <c r="C4" s="52" t="s">
        <v>33</v>
      </c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</row>
    <row r="5" spans="1:18" ht="45" customHeight="1">
      <c r="A5" s="47" t="s">
        <v>0</v>
      </c>
      <c r="B5" s="47" t="s">
        <v>1</v>
      </c>
      <c r="C5" s="47" t="s">
        <v>2</v>
      </c>
      <c r="D5" s="47" t="s">
        <v>3</v>
      </c>
      <c r="E5" s="48" t="s">
        <v>29</v>
      </c>
      <c r="F5" s="48"/>
      <c r="G5" s="48"/>
      <c r="H5" s="49" t="s">
        <v>9</v>
      </c>
      <c r="I5" s="36"/>
      <c r="J5" s="36"/>
      <c r="K5" s="36"/>
      <c r="L5" s="37"/>
      <c r="M5" s="48" t="s">
        <v>21</v>
      </c>
      <c r="N5" s="48"/>
      <c r="O5" s="48"/>
      <c r="P5" s="48" t="s">
        <v>10</v>
      </c>
      <c r="Q5" s="48"/>
      <c r="R5" s="48"/>
    </row>
    <row r="6" spans="1:18" ht="14.25">
      <c r="A6" s="47"/>
      <c r="B6" s="47"/>
      <c r="C6" s="47"/>
      <c r="D6" s="47"/>
      <c r="E6" s="18"/>
      <c r="F6" s="18"/>
      <c r="G6" s="18"/>
      <c r="H6" s="40" t="s">
        <v>4</v>
      </c>
      <c r="I6" s="35" t="s">
        <v>50</v>
      </c>
      <c r="J6" s="35"/>
      <c r="K6" s="36" t="s">
        <v>48</v>
      </c>
      <c r="L6" s="37"/>
      <c r="M6" s="43" t="s">
        <v>4</v>
      </c>
      <c r="N6" s="38" t="s">
        <v>49</v>
      </c>
      <c r="O6" s="39"/>
      <c r="P6" s="43" t="s">
        <v>4</v>
      </c>
      <c r="Q6" s="38" t="s">
        <v>51</v>
      </c>
      <c r="R6" s="39"/>
    </row>
    <row r="7" spans="1:18" ht="29.25" customHeight="1">
      <c r="A7" s="47"/>
      <c r="B7" s="47"/>
      <c r="C7" s="47"/>
      <c r="D7" s="47"/>
      <c r="E7" s="1" t="s">
        <v>30</v>
      </c>
      <c r="F7" s="2" t="s">
        <v>5</v>
      </c>
      <c r="G7" s="2" t="s">
        <v>6</v>
      </c>
      <c r="H7" s="41"/>
      <c r="I7" s="19" t="s">
        <v>5</v>
      </c>
      <c r="J7" s="20" t="s">
        <v>6</v>
      </c>
      <c r="K7" s="19" t="s">
        <v>5</v>
      </c>
      <c r="L7" s="20" t="s">
        <v>6</v>
      </c>
      <c r="M7" s="44"/>
      <c r="N7" s="1" t="s">
        <v>5</v>
      </c>
      <c r="O7" s="2" t="s">
        <v>6</v>
      </c>
      <c r="P7" s="44"/>
      <c r="Q7" s="1" t="s">
        <v>5</v>
      </c>
      <c r="R7" s="2" t="s">
        <v>6</v>
      </c>
    </row>
    <row r="8" spans="1:18" ht="14.25">
      <c r="A8" s="47"/>
      <c r="B8" s="47"/>
      <c r="C8" s="47"/>
      <c r="D8" s="47"/>
      <c r="E8" s="3" t="s">
        <v>7</v>
      </c>
      <c r="F8" s="3" t="s">
        <v>7</v>
      </c>
      <c r="G8" s="3" t="s">
        <v>7</v>
      </c>
      <c r="H8" s="42"/>
      <c r="I8" s="21" t="s">
        <v>7</v>
      </c>
      <c r="J8" s="21" t="s">
        <v>7</v>
      </c>
      <c r="K8" s="21" t="s">
        <v>7</v>
      </c>
      <c r="L8" s="21" t="s">
        <v>7</v>
      </c>
      <c r="M8" s="45"/>
      <c r="N8" s="3" t="s">
        <v>7</v>
      </c>
      <c r="O8" s="3" t="s">
        <v>7</v>
      </c>
      <c r="P8" s="45"/>
      <c r="Q8" s="3" t="s">
        <v>7</v>
      </c>
      <c r="R8" s="3" t="s">
        <v>7</v>
      </c>
    </row>
    <row r="9" spans="1:18" ht="306">
      <c r="A9" s="16">
        <v>1</v>
      </c>
      <c r="B9" s="15" t="s">
        <v>53</v>
      </c>
      <c r="C9" s="17" t="s">
        <v>8</v>
      </c>
      <c r="D9" s="17">
        <v>4</v>
      </c>
      <c r="E9" s="12" t="s">
        <v>32</v>
      </c>
      <c r="F9" s="14">
        <f>18490/1.18</f>
        <v>15669.491525423729</v>
      </c>
      <c r="G9" s="14">
        <f>F9*D9</f>
        <v>62677.966101694918</v>
      </c>
      <c r="H9" s="4" t="s">
        <v>47</v>
      </c>
      <c r="I9" s="9">
        <f>15500/1.18</f>
        <v>13135.593220338984</v>
      </c>
      <c r="J9" s="10">
        <f>I9*D9</f>
        <v>52542.372881355936</v>
      </c>
      <c r="K9" s="22">
        <f>15450/1.18</f>
        <v>13093.220338983052</v>
      </c>
      <c r="L9" s="22">
        <f>K9*D9</f>
        <v>52372.881355932208</v>
      </c>
      <c r="M9" s="4" t="s">
        <v>44</v>
      </c>
      <c r="N9" s="9">
        <f>15500/1.18</f>
        <v>13135.593220338984</v>
      </c>
      <c r="O9" s="10">
        <f>N9*D9</f>
        <v>52542.372881355936</v>
      </c>
      <c r="P9" s="4" t="s">
        <v>22</v>
      </c>
      <c r="Q9" s="9">
        <v>32500</v>
      </c>
      <c r="R9" s="10">
        <f>Q9*D9</f>
        <v>130000</v>
      </c>
    </row>
    <row r="10" spans="1:18">
      <c r="A10" s="7" t="s">
        <v>11</v>
      </c>
      <c r="B10" s="5" t="s">
        <v>12</v>
      </c>
      <c r="C10" s="5"/>
      <c r="D10" s="5"/>
      <c r="E10" s="5"/>
      <c r="F10" s="6"/>
      <c r="G10" s="13">
        <v>62677.966101694918</v>
      </c>
      <c r="H10" s="5"/>
      <c r="I10" s="5"/>
      <c r="J10" s="11">
        <v>52542.372881355936</v>
      </c>
      <c r="K10" s="23"/>
      <c r="L10" s="23">
        <v>52372.881355932208</v>
      </c>
      <c r="M10" s="5"/>
      <c r="N10" s="9"/>
      <c r="O10" s="11">
        <v>52542.372881355936</v>
      </c>
      <c r="P10" s="5"/>
      <c r="Q10" s="9"/>
      <c r="R10" s="11">
        <v>130000</v>
      </c>
    </row>
    <row r="11" spans="1:18" ht="30.75" customHeight="1">
      <c r="A11" s="7" t="s">
        <v>13</v>
      </c>
      <c r="B11" s="5" t="s">
        <v>14</v>
      </c>
      <c r="C11" s="5"/>
      <c r="D11" s="5"/>
      <c r="E11" s="5"/>
      <c r="F11" s="5"/>
      <c r="G11" s="5"/>
      <c r="H11" s="5"/>
      <c r="I11" s="32" t="s">
        <v>23</v>
      </c>
      <c r="J11" s="33"/>
      <c r="K11" s="33"/>
      <c r="L11" s="34"/>
      <c r="M11" s="5"/>
      <c r="N11" s="31" t="s">
        <v>23</v>
      </c>
      <c r="O11" s="31"/>
      <c r="P11" s="5"/>
      <c r="Q11" s="31" t="s">
        <v>23</v>
      </c>
      <c r="R11" s="31"/>
    </row>
    <row r="12" spans="1:18">
      <c r="A12" s="7" t="s">
        <v>15</v>
      </c>
      <c r="B12" s="5" t="s">
        <v>16</v>
      </c>
      <c r="C12" s="5"/>
      <c r="D12" s="5"/>
      <c r="E12" s="5"/>
      <c r="F12" s="5"/>
      <c r="G12" s="5"/>
      <c r="H12" s="5"/>
      <c r="I12" s="5"/>
      <c r="J12" s="9">
        <f>J10*18%</f>
        <v>9457.6271186440681</v>
      </c>
      <c r="K12" s="24"/>
      <c r="L12" s="24">
        <f>L10*18%</f>
        <v>9427.1186440677975</v>
      </c>
      <c r="M12" s="9"/>
      <c r="N12" s="9"/>
      <c r="O12" s="9">
        <f>O10*18%</f>
        <v>9457.6271186440681</v>
      </c>
      <c r="P12" s="9"/>
      <c r="Q12" s="9"/>
      <c r="R12" s="9">
        <f>R10*18%</f>
        <v>23400</v>
      </c>
    </row>
    <row r="13" spans="1:18">
      <c r="A13" s="7" t="s">
        <v>17</v>
      </c>
      <c r="B13" s="5" t="s">
        <v>18</v>
      </c>
      <c r="C13" s="5"/>
      <c r="D13" s="5"/>
      <c r="E13" s="5"/>
      <c r="F13" s="5"/>
      <c r="G13" s="5"/>
      <c r="H13" s="5"/>
      <c r="I13" s="5"/>
      <c r="J13" s="11">
        <f>SUM(J10:J12)</f>
        <v>62000</v>
      </c>
      <c r="K13" s="23"/>
      <c r="L13" s="23">
        <f>SUM(L10:L12)</f>
        <v>61800.000000000007</v>
      </c>
      <c r="M13" s="9"/>
      <c r="N13" s="9"/>
      <c r="O13" s="11">
        <f>SUM(O10:O12)</f>
        <v>62000</v>
      </c>
      <c r="P13" s="9"/>
      <c r="Q13" s="9"/>
      <c r="R13" s="11">
        <f>SUM(R10:R12)</f>
        <v>153400</v>
      </c>
    </row>
    <row r="14" spans="1:18">
      <c r="A14" s="7" t="s">
        <v>39</v>
      </c>
      <c r="B14" s="5" t="s">
        <v>19</v>
      </c>
      <c r="C14" s="5"/>
      <c r="D14" s="5"/>
      <c r="E14" s="5"/>
      <c r="F14" s="5"/>
      <c r="G14" s="5"/>
      <c r="H14" s="5"/>
      <c r="I14" s="25" t="s">
        <v>52</v>
      </c>
      <c r="J14" s="26"/>
      <c r="K14" s="26"/>
      <c r="L14" s="27"/>
      <c r="M14" s="25" t="s">
        <v>52</v>
      </c>
      <c r="N14" s="26"/>
      <c r="O14" s="27"/>
      <c r="P14" s="25" t="s">
        <v>52</v>
      </c>
      <c r="Q14" s="26"/>
      <c r="R14" s="27"/>
    </row>
    <row r="15" spans="1:18">
      <c r="A15" s="7" t="s">
        <v>40</v>
      </c>
      <c r="B15" s="5" t="s">
        <v>20</v>
      </c>
      <c r="C15" s="5"/>
      <c r="D15" s="5"/>
      <c r="E15" s="5"/>
      <c r="F15" s="5"/>
      <c r="G15" s="5"/>
      <c r="H15" s="5"/>
      <c r="I15" s="25">
        <v>1</v>
      </c>
      <c r="J15" s="26"/>
      <c r="K15" s="26"/>
      <c r="L15" s="27"/>
      <c r="M15" s="25">
        <v>2</v>
      </c>
      <c r="N15" s="26"/>
      <c r="O15" s="27"/>
      <c r="P15" s="25">
        <v>3</v>
      </c>
      <c r="Q15" s="26"/>
      <c r="R15" s="27"/>
    </row>
    <row r="16" spans="1:18">
      <c r="A16" s="7" t="s">
        <v>41</v>
      </c>
      <c r="B16" s="5" t="s">
        <v>37</v>
      </c>
      <c r="C16" s="5"/>
      <c r="D16" s="5"/>
      <c r="E16" s="5"/>
      <c r="F16" s="5"/>
      <c r="G16" s="5"/>
      <c r="H16" s="28" t="s">
        <v>38</v>
      </c>
      <c r="I16" s="29"/>
      <c r="J16" s="29"/>
      <c r="K16" s="29"/>
      <c r="L16" s="30"/>
      <c r="M16" s="28" t="s">
        <v>38</v>
      </c>
      <c r="N16" s="29"/>
      <c r="O16" s="30"/>
      <c r="P16" s="28" t="s">
        <v>38</v>
      </c>
      <c r="Q16" s="29"/>
      <c r="R16" s="30"/>
    </row>
    <row r="17" spans="1:18">
      <c r="A17" s="7" t="s">
        <v>42</v>
      </c>
      <c r="B17" s="5" t="s">
        <v>34</v>
      </c>
      <c r="C17" s="5"/>
      <c r="D17" s="5"/>
      <c r="E17" s="5"/>
      <c r="F17" s="5"/>
      <c r="G17" s="5"/>
      <c r="H17" s="32" t="s">
        <v>35</v>
      </c>
      <c r="I17" s="33"/>
      <c r="J17" s="33"/>
      <c r="K17" s="33"/>
      <c r="L17" s="34"/>
      <c r="M17" s="46" t="s">
        <v>45</v>
      </c>
      <c r="N17" s="46"/>
      <c r="O17" s="46"/>
      <c r="P17" s="46"/>
      <c r="Q17" s="46"/>
      <c r="R17" s="46"/>
    </row>
    <row r="18" spans="1:18">
      <c r="A18" s="7" t="s">
        <v>43</v>
      </c>
      <c r="B18" s="5" t="s">
        <v>36</v>
      </c>
      <c r="C18" s="5"/>
      <c r="D18" s="5"/>
      <c r="E18" s="5"/>
      <c r="F18" s="5"/>
      <c r="G18" s="5"/>
      <c r="H18" s="28" t="s">
        <v>46</v>
      </c>
      <c r="I18" s="29"/>
      <c r="J18" s="29"/>
      <c r="K18" s="29"/>
      <c r="L18" s="30"/>
      <c r="M18" s="46" t="s">
        <v>46</v>
      </c>
      <c r="N18" s="46"/>
      <c r="O18" s="46"/>
      <c r="P18" s="46"/>
      <c r="Q18" s="46"/>
      <c r="R18" s="46"/>
    </row>
  </sheetData>
  <mergeCells count="39">
    <mergeCell ref="A1:R1"/>
    <mergeCell ref="C2:R2"/>
    <mergeCell ref="C3:R3"/>
    <mergeCell ref="C4:R4"/>
    <mergeCell ref="M5:O5"/>
    <mergeCell ref="P5:R5"/>
    <mergeCell ref="E5:G5"/>
    <mergeCell ref="H5:L5"/>
    <mergeCell ref="A3:B3"/>
    <mergeCell ref="A4:B4"/>
    <mergeCell ref="H17:L17"/>
    <mergeCell ref="H18:L18"/>
    <mergeCell ref="A5:A8"/>
    <mergeCell ref="B5:B8"/>
    <mergeCell ref="C5:C8"/>
    <mergeCell ref="D5:D8"/>
    <mergeCell ref="P6:P8"/>
    <mergeCell ref="Q6:R6"/>
    <mergeCell ref="M17:O17"/>
    <mergeCell ref="P17:R17"/>
    <mergeCell ref="P18:R18"/>
    <mergeCell ref="M18:O18"/>
    <mergeCell ref="I6:J6"/>
    <mergeCell ref="K6:L6"/>
    <mergeCell ref="N6:O6"/>
    <mergeCell ref="H6:H8"/>
    <mergeCell ref="M6:M8"/>
    <mergeCell ref="M16:O16"/>
    <mergeCell ref="P16:R16"/>
    <mergeCell ref="N11:O11"/>
    <mergeCell ref="Q11:R11"/>
    <mergeCell ref="I11:L11"/>
    <mergeCell ref="H16:L16"/>
    <mergeCell ref="I15:L15"/>
    <mergeCell ref="I14:L14"/>
    <mergeCell ref="M14:O14"/>
    <mergeCell ref="P14:R14"/>
    <mergeCell ref="M15:O15"/>
    <mergeCell ref="P15:R15"/>
  </mergeCells>
  <hyperlinks>
    <hyperlink ref="E9" r:id="rId1" display="https://www.samsung.com/in/tvs/hd-tv/t4350-32-inch-hd-smart-tv-ua32t4350akxxl/?cid=in_pd_ppc_google_im-all-all-all-dtc_sales_samsung-allproducts-all-2023_eshop-text-dsa_01jan2023-na_1ur-501336l-2024-eshop-bau-dsa-cpc_pfm-677758313904-17924215676-140077037736-dsa-546668199249----g--&amp;gad_source=1&amp;gclid=EAIaIQobChMI07vpksbNgwMVG6NmAh3y-wkqEAAYASAAEgII4fD_BwE"/>
  </hyperlinks>
  <pageMargins left="0.7" right="0.7" top="0.75" bottom="0.75" header="0.3" footer="0.3"/>
  <pageSetup paperSize="9" scale="71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Santanu Deka</dc:creator>
  <cp:lastModifiedBy>Trupti Dalvi</cp:lastModifiedBy>
  <cp:lastPrinted>2024-01-08T11:30:26Z</cp:lastPrinted>
  <dcterms:created xsi:type="dcterms:W3CDTF">2024-01-06T04:59:57Z</dcterms:created>
  <dcterms:modified xsi:type="dcterms:W3CDTF">2024-02-03T11:48:37Z</dcterms:modified>
</cp:coreProperties>
</file>